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N17"/>
  <c r="E17"/>
  <c r="P17"/>
  <c r="D17"/>
  <c r="O17"/>
  <c r="F17"/>
  <c r="Q12"/>
  <c r="Q32"/>
  <c r="Q17"/>
  <c r="Q22"/>
  <c r="G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O39" l="1"/>
  <c r="E39"/>
  <c r="H17"/>
  <c r="I16" s="1"/>
  <c r="S16" s="1"/>
  <c r="H37"/>
  <c r="I36" s="1"/>
  <c r="S36" s="1"/>
  <c r="H32"/>
  <c r="I31" s="1"/>
  <c r="S31" s="1"/>
  <c r="H27"/>
  <c r="I26" s="1"/>
  <c r="S26" s="1"/>
  <c r="R12"/>
  <c r="N12"/>
  <c r="N39" s="1"/>
  <c r="E12"/>
  <c r="F12"/>
  <c r="F39" s="1"/>
  <c r="P12"/>
  <c r="P39" s="1"/>
  <c r="H12"/>
  <c r="D12"/>
  <c r="D39" s="1"/>
  <c r="O12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<sst xmlns="http://schemas.openxmlformats.org/spreadsheetml/2006/main" count="114" uniqueCount="72">
  <si>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</si>
  <si>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</si>
  <si>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</si>
  <si>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KC Zlín</t>
  </si>
  <si>
    <t>Datum:  </t>
  </si>
  <si>
    <t>19.3.2022</t>
  </si>
  <si>
    <t>Domácí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</si>
  <si>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</si>
  <si>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</si>
  <si>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</si>
  <si>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</si>
  <si>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</si>
  <si>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</si>
  <si>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</si>
  <si>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</si>
  <si>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</si>
  <si>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</si>
  <si>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</si>
  <si>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</si>
  <si>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</si>
  <si>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</si>
  <si>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Novosad</t>
  </si>
  <si>
    <t>Jindřich</t>
  </si>
  <si>
    <t>Tomáš</t>
  </si>
  <si>
    <t>Fojtík</t>
  </si>
  <si>
    <t>Bělíček</t>
  </si>
  <si>
    <t>Bronislav</t>
  </si>
  <si>
    <t>Daniel</t>
  </si>
  <si>
    <t>Matlach</t>
  </si>
  <si>
    <t>Bagári</t>
  </si>
  <si>
    <t>David</t>
  </si>
  <si>
    <t>Zoltán</t>
  </si>
  <si>
    <t>Matějíček</t>
  </si>
  <si>
    <t>Hambálek</t>
  </si>
  <si>
    <t>Lubomír</t>
  </si>
  <si>
    <t>Janás</t>
  </si>
  <si>
    <t>Radek</t>
  </si>
  <si>
    <t>Milan</t>
  </si>
  <si>
    <t>Málek</t>
  </si>
  <si>
    <t>Vančura</t>
  </si>
  <si>
    <t>Miroslav</t>
  </si>
  <si>
    <t>Libor</t>
  </si>
  <si>
    <t>Celkový výkon družstva  </t>
  </si>
  <si>
    <t>Vedoucí družstva         Jméno:</t>
  </si>
  <si>
    <t>Radim Abrahám</t>
  </si>
  <si>
    <t>Bodový zisk</t>
  </si>
  <si>
    <t>Tomáš Novosad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</si>
  <si>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</si>
  <si>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</si>
  <si>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</si>
  <si>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</si>
  <si>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</si>
  <si>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</si>
  <si>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</si>
  <si>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</si>
  <si>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</si>
  <si>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</si>
  <si>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17:40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</si>
  <si>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</si>
  <si>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</si>
  <si>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</si>
  <si>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</si>
  <si>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</si>
  <si>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</si>
  <si>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</si>
  <si>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</si>
  <si>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</si>
  <si>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</si>
  <si>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</si>
  <si>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</si>
  <si>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</si>
  <si>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19.3.2022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</si>
</sst>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42</v>
      </c>
      <c r="F8" s="12">
        <v>3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88</v>
      </c>
      <c r="O8" s="12">
        <v>36</v>
      </c>
      <c r="P8" s="12">
        <v>1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62</v>
      </c>
      <c r="P9" s="18">
        <v>0</v>
      </c>
      <c r="Q9" s="19">
        <f>IF(AND(ISBLANK(N9),ISBLANK(O9)),"",N9+O9)</f>
        <v>160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44</v>
      </c>
      <c r="F10" s="18">
        <v>2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97</v>
      </c>
      <c r="O10" s="18">
        <v>53</v>
      </c>
      <c r="P10" s="18">
        <v>1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44</v>
      </c>
      <c r="F11" s="23">
        <v>4</v>
      </c>
      <c r="G11" s="24">
        <f>IF(AND(ISBLANK(D11),ISBLANK(E11)),"",D11+E11)</f>
        <v>141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45</v>
      </c>
      <c r="P11" s="23">
        <v>2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376</v>
      </c>
      <c r="E12" s="28">
        <f>IF(ISNUMBER($G12),SUM(E8:E11),"")</f>
        <v>175</v>
      </c>
      <c r="F12" s="28">
        <f>IF(ISNUMBER($G12),SUM(F8:F11),"")</f>
        <v>9</v>
      </c>
      <c r="G12" s="29">
        <f>IF(SUM($G8:$G11)+SUM($Q8:$Q11)&gt;0,SUM(G8:G11),"")</f>
        <v>551</v>
      </c>
      <c r="H12" s="27">
        <f>IF(ISNUMBER($G12),SUM(H8:H11),"")</f>
        <v>1</v>
      </c>
      <c r="I12" s="99"/>
      <c r="K12" s="96">
        <v>21861</v>
      </c>
      <c r="L12" s="97"/>
      <c r="M12" s="26" t="s">
        <v>17</v>
      </c>
      <c r="N12" s="27">
        <f>IF(ISNUMBER($G12),SUM(N8:N11),"")</f>
        <v>381</v>
      </c>
      <c r="O12" s="28">
        <f>IF(ISNUMBER($G12),SUM(O8:O11),"")</f>
        <v>196</v>
      </c>
      <c r="P12" s="28">
        <f>IF(ISNUMBER($G12),SUM(P8:P11),"")</f>
        <v>4</v>
      </c>
      <c r="Q12" s="29">
        <f>IF(SUM($G8:$G11)+SUM($Q8:$Q11)&gt;0,SUM(Q8:Q11),"")</f>
        <v>577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43</v>
      </c>
      <c r="F13" s="12">
        <v>2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98</v>
      </c>
      <c r="O13" s="12">
        <v>36</v>
      </c>
      <c r="P13" s="12">
        <v>4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35</v>
      </c>
      <c r="F14" s="18">
        <v>2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36</v>
      </c>
      <c r="P14" s="18">
        <v>0</v>
      </c>
      <c r="Q14" s="19">
        <f>IF(AND(ISBLANK(N14),ISBLANK(O14)),"",N14+O14)</f>
        <v>131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45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43</v>
      </c>
      <c r="P15" s="18">
        <v>2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53</v>
      </c>
      <c r="F16" s="23">
        <v>2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109</v>
      </c>
      <c r="O16" s="23">
        <v>34</v>
      </c>
      <c r="P16" s="23">
        <v>4</v>
      </c>
      <c r="Q16" s="24">
        <f>IF(AND(ISBLANK(N16),ISBLANK(O16)),"",N16+O16)</f>
        <v>143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378</v>
      </c>
      <c r="E17" s="28">
        <f>IF(ISNUMBER($G17),SUM(E13:E16),"")</f>
        <v>176</v>
      </c>
      <c r="F17" s="28">
        <f>IF(ISNUMBER($G17),SUM(F13:F16),"")</f>
        <v>7</v>
      </c>
      <c r="G17" s="29">
        <f>IF(SUM($G13:$G16)+SUM($Q13:$Q16)&gt;0,SUM(G13:G16),"")</f>
        <v>554</v>
      </c>
      <c r="H17" s="27">
        <f>IF(ISNUMBER($G17),SUM(H13:H16),"")</f>
        <v>3</v>
      </c>
      <c r="I17" s="99"/>
      <c r="K17" s="96">
        <v>19458</v>
      </c>
      <c r="L17" s="97"/>
      <c r="M17" s="26" t="s">
        <v>17</v>
      </c>
      <c r="N17" s="27">
        <f>IF(ISNUMBER($G17),SUM(N13:N16),"")</f>
        <v>396</v>
      </c>
      <c r="O17" s="28">
        <f>IF(ISNUMBER($G17),SUM(O13:O16),"")</f>
        <v>149</v>
      </c>
      <c r="P17" s="28">
        <f>IF(ISNUMBER($G17),SUM(P13:P16),"")</f>
        <v>10</v>
      </c>
      <c r="Q17" s="29">
        <f>IF(SUM($G13:$G16)+SUM($Q13:$Q16)&gt;0,SUM(Q13:Q16),"")</f>
        <v>545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51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97</v>
      </c>
      <c r="O18" s="12">
        <v>35</v>
      </c>
      <c r="P18" s="12">
        <v>5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50</v>
      </c>
      <c r="F19" s="18">
        <v>1</v>
      </c>
      <c r="G19" s="19">
        <f>IF(AND(ISBLANK(D19),ISBLANK(E19)),"",D19+E19)</f>
        <v>150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99</v>
      </c>
      <c r="O19" s="18">
        <v>51</v>
      </c>
      <c r="P19" s="18">
        <v>1</v>
      </c>
      <c r="Q19" s="19">
        <f>IF(AND(ISBLANK(N19),ISBLANK(O19)),"",N19+O19)</f>
        <v>150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53</v>
      </c>
      <c r="F20" s="18">
        <v>1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99</v>
      </c>
      <c r="O20" s="18">
        <v>43</v>
      </c>
      <c r="P20" s="18">
        <v>2</v>
      </c>
      <c r="Q20" s="19">
        <f>IF(AND(ISBLANK(N20),ISBLANK(O20)),"",N20+O20)</f>
        <v>142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45</v>
      </c>
      <c r="F21" s="23">
        <v>2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38</v>
      </c>
      <c r="P21" s="23">
        <v>1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21456</v>
      </c>
      <c r="B22" s="97"/>
      <c r="C22" s="26" t="s">
        <v>17</v>
      </c>
      <c r="D22" s="27">
        <f>IF(ISNUMBER($G22),SUM(D18:D21),"")</f>
        <v>396</v>
      </c>
      <c r="E22" s="28">
        <f>IF(ISNUMBER($G22),SUM(E18:E21),"")</f>
        <v>199</v>
      </c>
      <c r="F22" s="28">
        <f>IF(ISNUMBER($G22),SUM(F18:F21),"")</f>
        <v>4</v>
      </c>
      <c r="G22" s="29">
        <f>IF(SUM($G18:$G21)+SUM($Q18:$Q21)&gt;0,SUM(G18:G21),"")</f>
        <v>595</v>
      </c>
      <c r="H22" s="27">
        <f>IF(ISNUMBER($G22),SUM(H18:H21),"")</f>
        <v>3.5</v>
      </c>
      <c r="I22" s="99"/>
      <c r="K22" s="96">
        <v>19459</v>
      </c>
      <c r="L22" s="97"/>
      <c r="M22" s="26" t="s">
        <v>17</v>
      </c>
      <c r="N22" s="27">
        <f>IF(ISNUMBER($G22),SUM(N18:N21),"")</f>
        <v>394</v>
      </c>
      <c r="O22" s="28">
        <f>IF(ISNUMBER($G22),SUM(O18:O21),"")</f>
        <v>167</v>
      </c>
      <c r="P22" s="28">
        <f>IF(ISNUMBER($G22),SUM(P18:P21),"")</f>
        <v>9</v>
      </c>
      <c r="Q22" s="29">
        <f>IF(SUM($G18:$G21)+SUM($Q18:$Q21)&gt;0,SUM(Q18:Q21),"")</f>
        <v>561</v>
      </c>
      <c r="R22" s="27">
        <f>IF(ISNUMBER($G22),SUM(R18:R21),"")</f>
        <v>0.5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45</v>
      </c>
      <c r="F23" s="12">
        <v>1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61</v>
      </c>
      <c r="P23" s="12">
        <v>1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61</v>
      </c>
      <c r="F24" s="18">
        <v>1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102</v>
      </c>
      <c r="O24" s="18">
        <v>43</v>
      </c>
      <c r="P24" s="18">
        <v>0</v>
      </c>
      <c r="Q24" s="19">
        <f>IF(AND(ISBLANK(N24),ISBLANK(O24)),"",N24+O24)</f>
        <v>145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52</v>
      </c>
      <c r="F25" s="18">
        <v>1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92</v>
      </c>
      <c r="O25" s="18">
        <v>53</v>
      </c>
      <c r="P25" s="18">
        <v>0</v>
      </c>
      <c r="Q25" s="19">
        <f>IF(AND(ISBLANK(N25),ISBLANK(O25)),"",N25+O25)</f>
        <v>145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35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44</v>
      </c>
      <c r="P26" s="23">
        <v>0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7123</v>
      </c>
      <c r="B27" s="97"/>
      <c r="C27" s="26" t="s">
        <v>17</v>
      </c>
      <c r="D27" s="27">
        <f>IF(ISNUMBER($G27),SUM(D23:D26),"")</f>
        <v>397</v>
      </c>
      <c r="E27" s="28">
        <f>IF(ISNUMBER($G27),SUM(E23:E26),"")</f>
        <v>193</v>
      </c>
      <c r="F27" s="28">
        <f>IF(ISNUMBER($G27),SUM(F23:F26),"")</f>
        <v>3</v>
      </c>
      <c r="G27" s="29">
        <f>IF(SUM($G23:$G26)+SUM($Q23:$Q26)&gt;0,SUM(G23:G26),"")</f>
        <v>590</v>
      </c>
      <c r="H27" s="27">
        <f>IF(ISNUMBER($G27),SUM(H23:H26),"")</f>
        <v>4</v>
      </c>
      <c r="I27" s="99"/>
      <c r="K27" s="96">
        <v>11364</v>
      </c>
      <c r="L27" s="97"/>
      <c r="M27" s="26" t="s">
        <v>17</v>
      </c>
      <c r="N27" s="27">
        <f>IF(ISNUMBER($G27),SUM(N23:N26),"")</f>
        <v>360</v>
      </c>
      <c r="O27" s="28">
        <f>IF(ISNUMBER($G27),SUM(O23:O26),"")</f>
        <v>201</v>
      </c>
      <c r="P27" s="28">
        <f>IF(ISNUMBER($G27),SUM(P23:P26),"")</f>
        <v>1</v>
      </c>
      <c r="Q27" s="29">
        <f>IF(SUM($G23:$G26)+SUM($Q23:$Q26)&gt;0,SUM(Q23:Q26),"")</f>
        <v>561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62</v>
      </c>
      <c r="F28" s="12">
        <v>0</v>
      </c>
      <c r="G28" s="13">
        <f>IF(AND(ISBLANK(D28),ISBLANK(E28)),"",D28+E28)</f>
        <v>158</v>
      </c>
      <c r="H28" s="14">
        <f>IF(OR(ISNUMBER($G28),ISNUMBER($Q28)),(SIGN(N($G28)-N($Q28))+1)/2,"")</f>
        <v>0.5</v>
      </c>
      <c r="I28" s="15"/>
      <c r="K28" s="88" t="s">
        <v>25</v>
      </c>
      <c r="L28" s="89"/>
      <c r="M28" s="10">
        <v>1</v>
      </c>
      <c r="N28" s="11">
        <v>108</v>
      </c>
      <c r="O28" s="12">
        <v>50</v>
      </c>
      <c r="P28" s="12">
        <v>1</v>
      </c>
      <c r="Q28" s="13">
        <f>IF(AND(ISBLANK(N28),ISBLANK(O28)),"",N28+O28)</f>
        <v>158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45</v>
      </c>
      <c r="F29" s="18">
        <v>1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45</v>
      </c>
      <c r="P29" s="18">
        <v>1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96</v>
      </c>
      <c r="E30" s="18">
        <v>44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89</v>
      </c>
      <c r="O30" s="18">
        <v>53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35</v>
      </c>
      <c r="F31" s="23">
        <v>3</v>
      </c>
      <c r="G31" s="24">
        <f>IF(AND(ISBLANK(D31),ISBLANK(E31)),"",D31+E31)</f>
        <v>121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27</v>
      </c>
      <c r="P31" s="23">
        <v>2</v>
      </c>
      <c r="Q31" s="24">
        <f>IF(AND(ISBLANK(N31),ISBLANK(O31)),"",N31+O31)</f>
        <v>115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18969</v>
      </c>
      <c r="B32" s="97"/>
      <c r="C32" s="26" t="s">
        <v>17</v>
      </c>
      <c r="D32" s="27">
        <f>IF(ISNUMBER($G32),SUM(D28:D31),"")</f>
        <v>360</v>
      </c>
      <c r="E32" s="28">
        <f>IF(ISNUMBER($G32),SUM(E28:E31),"")</f>
        <v>186</v>
      </c>
      <c r="F32" s="28">
        <f>IF(ISNUMBER($G32),SUM(F28:F31),"")</f>
        <v>4</v>
      </c>
      <c r="G32" s="29">
        <f>IF(SUM($G28:$G31)+SUM($Q28:$Q31)&gt;0,SUM(G28:G31),"")</f>
        <v>546</v>
      </c>
      <c r="H32" s="27">
        <f>IF(ISNUMBER($G32),SUM(H28:H31),"")</f>
        <v>1.5</v>
      </c>
      <c r="I32" s="99"/>
      <c r="K32" s="96">
        <v>17426</v>
      </c>
      <c r="L32" s="97"/>
      <c r="M32" s="26" t="s">
        <v>17</v>
      </c>
      <c r="N32" s="27">
        <f>IF(ISNUMBER($G32),SUM(N28:N31),"")</f>
        <v>371</v>
      </c>
      <c r="O32" s="28">
        <f>IF(ISNUMBER($G32),SUM(O28:O31),"")</f>
        <v>175</v>
      </c>
      <c r="P32" s="28">
        <f>IF(ISNUMBER($G32),SUM(P28:P31),"")</f>
        <v>5</v>
      </c>
      <c r="Q32" s="29">
        <f>IF(SUM($G28:$G31)+SUM($Q28:$Q31)&gt;0,SUM(Q28:Q31),"")</f>
        <v>546</v>
      </c>
      <c r="R32" s="27">
        <f>IF(ISNUMBER($G32),SUM(R28:R31),"")</f>
        <v>2.5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88</v>
      </c>
      <c r="E33" s="12">
        <v>62</v>
      </c>
      <c r="F33" s="12">
        <v>1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89</v>
      </c>
      <c r="O33" s="12">
        <v>45</v>
      </c>
      <c r="P33" s="12">
        <v>1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62</v>
      </c>
      <c r="F34" s="18">
        <v>3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35</v>
      </c>
      <c r="P34" s="18">
        <v>6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83</v>
      </c>
      <c r="E35" s="18">
        <v>61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83</v>
      </c>
      <c r="O35" s="18">
        <v>45</v>
      </c>
      <c r="P35" s="18">
        <v>0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34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50</v>
      </c>
      <c r="P36" s="23">
        <v>2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14296</v>
      </c>
      <c r="B37" s="97"/>
      <c r="C37" s="26" t="s">
        <v>17</v>
      </c>
      <c r="D37" s="27">
        <f>IF(ISNUMBER($G37),SUM(D33:D36),"")</f>
        <v>365</v>
      </c>
      <c r="E37" s="28">
        <f>IF(ISNUMBER($G37),SUM(E33:E36),"")</f>
        <v>219</v>
      </c>
      <c r="F37" s="28">
        <f>IF(ISNUMBER($G37),SUM(F33:F36),"")</f>
        <v>6</v>
      </c>
      <c r="G37" s="29">
        <f>IF(SUM($G33:$G36)+SUM($Q33:$Q36)&gt;0,SUM(G33:G36),"")</f>
        <v>584</v>
      </c>
      <c r="H37" s="27">
        <f>IF(ISNUMBER($G37),SUM(H33:H36),"")</f>
        <v>3</v>
      </c>
      <c r="I37" s="99"/>
      <c r="K37" s="96">
        <v>8006</v>
      </c>
      <c r="L37" s="97"/>
      <c r="M37" s="26" t="s">
        <v>17</v>
      </c>
      <c r="N37" s="27">
        <f>IF(ISNUMBER($G37),SUM(N33:N36),"")</f>
        <v>353</v>
      </c>
      <c r="O37" s="28">
        <f>IF(ISNUMBER($G37),SUM(O33:O36),"")</f>
        <v>175</v>
      </c>
      <c r="P37" s="28">
        <f>IF(ISNUMBER($G37),SUM(P33:P36),"")</f>
        <v>9</v>
      </c>
      <c r="Q37" s="29">
        <f>IF(SUM($G33:$G36)+SUM($Q33:$Q36)&gt;0,SUM(Q33:Q36),"")</f>
        <v>528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2272</v>
      </c>
      <c r="E39" s="34">
        <f>IF(ISNUMBER($G39),SUM(E12,E17,E22,E27,E32,E37),"")</f>
        <v>1148</v>
      </c>
      <c r="F39" s="34">
        <f>IF(ISNUMBER($G39),SUM(F12,F17,F22,F27,F32,F37),"")</f>
        <v>33</v>
      </c>
      <c r="G39" s="35">
        <f>IF(SUM($G$8:$G$37)+SUM($Q$8:$Q$37)&gt;0,SUM(G12,G17,G22,G27,G32,G37),"")</f>
        <v>3420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2255</v>
      </c>
      <c r="O39" s="34">
        <f>IF(ISNUMBER($G39),SUM(O12,O17,O22,O27,O32,O37),"")</f>
        <v>1063</v>
      </c>
      <c r="P39" s="34">
        <f>IF(ISNUMBER($G39),SUM(P12,P17,P22,P27,P32,P37),"")</f>
        <v>38</v>
      </c>
      <c r="Q39" s="35">
        <f>IF(SUM($G$8:$G$37)+SUM($Q$8:$Q$37)&gt;0,SUM(Q12,Q17,Q22,Q27,Q32,Q37),"")</f>
        <v>3318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KC Zlín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2022-03-19T18:59:29Z</dcterms:modified>
</cp:coreProperties>
</file>